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hats - marchés\Services\2026\2026FCS0007_Maintenance SSI\1_CONSULTATION\2_DCE\DCE word\"/>
    </mc:Choice>
  </mc:AlternateContent>
  <xr:revisionPtr revIDLastSave="0" documentId="13_ncr:1_{4A19CC76-FFCB-4C65-B35B-93ECFAD7CA1A}" xr6:coauthVersionLast="47" xr6:coauthVersionMax="47" xr10:uidLastSave="{00000000-0000-0000-0000-000000000000}"/>
  <bookViews>
    <workbookView xWindow="-120" yWindow="-120" windowWidth="29040" windowHeight="15720" xr2:uid="{7D89C9E7-E55C-4619-9719-43A49B662FC1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2" i="1" l="1"/>
  <c r="D18" i="1"/>
  <c r="C18" i="1"/>
  <c r="D19" i="1" l="1"/>
  <c r="D21" i="1"/>
  <c r="D23" i="1"/>
  <c r="D24" i="1"/>
</calcChain>
</file>

<file path=xl/sharedStrings.xml><?xml version="1.0" encoding="utf-8"?>
<sst xmlns="http://schemas.openxmlformats.org/spreadsheetml/2006/main" count="32" uniqueCount="32">
  <si>
    <t>Montant total de la maintenance préventive annuelle (€ HT)</t>
  </si>
  <si>
    <t>Astreinte annuelle (€ HT)</t>
  </si>
  <si>
    <t>Montant total de la maintenance préventive annuelle (€ TTC)</t>
  </si>
  <si>
    <t>Astreinte annuelle (€ TTC)</t>
  </si>
  <si>
    <t>Le quantitatif des systèmes de sécurité incendie est listé dans l'annexe 1 au CCTP_Recensement des équipements lot 1</t>
  </si>
  <si>
    <r>
      <rPr>
        <b/>
        <sz val="20"/>
        <rFont val="Arial"/>
        <family val="2"/>
      </rPr>
      <t>Consultation 2026FCS0007</t>
    </r>
    <r>
      <rPr>
        <b/>
        <sz val="14"/>
        <rFont val="Arial"/>
        <family val="2"/>
      </rPr>
      <t xml:space="preserve">
</t>
    </r>
    <r>
      <rPr>
        <b/>
        <sz val="18"/>
        <rFont val="Arial"/>
        <family val="2"/>
      </rPr>
      <t xml:space="preserve">Annexe 1 à l'AE - Décomposition des Prix Globale et Forfaitaire (DPGF)
</t>
    </r>
    <r>
      <rPr>
        <b/>
        <sz val="14"/>
        <color rgb="FFFF0000"/>
        <rFont val="Arial"/>
        <family val="2"/>
      </rPr>
      <t>Lot 1 - Maintenance des systèmes de sécurité incendie de catégorie A, B et des systèmes d’extinction automatique azote</t>
    </r>
  </si>
  <si>
    <t>Bâtiment</t>
  </si>
  <si>
    <t>2-3-5-6-7</t>
  </si>
  <si>
    <t>N° bâtiment</t>
  </si>
  <si>
    <t>Principal</t>
  </si>
  <si>
    <t>10-11</t>
  </si>
  <si>
    <t>Industrielle-Henri Fabre</t>
  </si>
  <si>
    <t>CNE</t>
  </si>
  <si>
    <t>Centre de secours</t>
  </si>
  <si>
    <t>16-17</t>
  </si>
  <si>
    <t>Magasin-Syndicats</t>
  </si>
  <si>
    <t>Aréodynamique</t>
  </si>
  <si>
    <t>Propulsion</t>
  </si>
  <si>
    <t>Restaurant</t>
  </si>
  <si>
    <t>RSH</t>
  </si>
  <si>
    <t xml:space="preserve">Pôle enseignement </t>
  </si>
  <si>
    <t>SAA</t>
  </si>
  <si>
    <t>Poste de garde/ Accueil</t>
  </si>
  <si>
    <t>SSI - Montant € HT</t>
  </si>
  <si>
    <t>Extinction automatique gaz - Montant € HT</t>
  </si>
  <si>
    <t>Learning center</t>
  </si>
  <si>
    <t>Total</t>
  </si>
  <si>
    <t>Montant total du forfait annuel (€ HT)</t>
  </si>
  <si>
    <t>Montant total du forfait annuel (€ TTC)</t>
  </si>
  <si>
    <t>Montant de la prise en charge des équipements (uniquement pour la 1ère période) € HT</t>
  </si>
  <si>
    <t>Montant de la prise en charge des équipements (uniquement pour la 1ère période) € TTC</t>
  </si>
  <si>
    <t xml:space="preserve">Local stockage archives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</si>
</sst>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2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b/>
      <sz val="11"/>
      <color rgb="FFFF0000"/>
      <name val="Arial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3" fillId="5" borderId="1" xfId="0" applyFont="1" applyFill="1" applyBorder="1" applyAlignment="1">
      <alignment horizontal="center" vertical="center"/>
    </xf>
    <xf numFmtId="44" fontId="9" fillId="4" borderId="6" xfId="2" applyFont="1" applyFill="1" applyBorder="1"/>
    <xf numFmtId="44" fontId="9" fillId="6" borderId="6" xfId="2" applyFont="1" applyFill="1" applyBorder="1"/>
    <xf numFmtId="44" fontId="9" fillId="4" borderId="11" xfId="2" applyFont="1" applyFill="1" applyBorder="1"/>
    <xf numFmtId="0" fontId="8" fillId="5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44" fontId="8" fillId="5" borderId="9" xfId="2" applyFont="1" applyFill="1" applyBorder="1" applyAlignment="1">
      <alignment horizontal="center" vertical="center"/>
    </xf>
    <xf numFmtId="44" fontId="8" fillId="8" borderId="9" xfId="2" applyFont="1" applyFill="1" applyBorder="1" applyAlignment="1">
      <alignment horizontal="center" vertical="center"/>
    </xf>
    <xf numFmtId="44" fontId="8" fillId="5" borderId="6" xfId="2" applyFont="1" applyFill="1" applyBorder="1" applyAlignment="1">
      <alignment horizontal="center" vertical="center"/>
    </xf>
    <xf numFmtId="44" fontId="15" fillId="4" borderId="6" xfId="2" applyFont="1" applyFill="1" applyBorder="1"/>
    <xf numFmtId="44" fontId="15" fillId="6" borderId="6" xfId="2" applyFont="1" applyFill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44" fontId="13" fillId="3" borderId="6" xfId="2" applyFont="1" applyFill="1" applyBorder="1"/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62330</xdr:rowOff>
    </xdr:from>
    <xdr:to>
      <xdr:col>0</xdr:col>
      <xdr:colOff>1645512</xdr:colOff>
      <xdr:row>0</xdr:row>
      <xdr:rowOff>1543354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2330"/>
          <a:ext cx="1588362" cy="14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D26"/>
  <sheetViews>
    <sheetView tabSelected="1" zoomScale="90" zoomScaleNormal="90" workbookViewId="0">
      <selection activeCell="G7" sqref="G7"/>
    </sheetView>
  </sheetViews>
  <sheetFormatPr baseColWidth="10" defaultColWidth="11.42578125" defaultRowHeight="14.25" x14ac:dyDescent="0.2"/>
  <cols>
    <col min="1" max="1" width="25.7109375" style="1" customWidth="1"/>
    <col min="2" max="2" width="34.5703125" style="1" customWidth="1"/>
    <col min="3" max="3" width="51.140625" style="1" customWidth="1"/>
    <col min="4" max="4" width="50.85546875" style="1" customWidth="1"/>
    <col min="5" max="5" width="23.5703125" style="1" customWidth="1"/>
    <col min="6" max="9" width="11.42578125" style="1"/>
    <col min="10" max="10" width="11.42578125" style="1" customWidth="1"/>
    <col min="11" max="16384" width="11.42578125" style="1"/>
  </cols>
  <sheetData>
    <row r="1" spans="1:4" ht="122.25" customHeight="1" thickBot="1" x14ac:dyDescent="0.25">
      <c r="A1" s="2"/>
      <c r="B1" s="13" t="s">
        <v>5</v>
      </c>
      <c r="C1" s="14"/>
      <c r="D1" s="15"/>
    </row>
    <row r="2" spans="1:4" ht="27" customHeight="1" x14ac:dyDescent="0.2">
      <c r="A2" s="22" t="s">
        <v>4</v>
      </c>
      <c r="B2" s="23"/>
      <c r="C2" s="23"/>
      <c r="D2" s="24"/>
    </row>
    <row r="3" spans="1:4" ht="27" customHeight="1" x14ac:dyDescent="0.2">
      <c r="A3" s="6" t="s">
        <v>8</v>
      </c>
      <c r="B3" s="6" t="s">
        <v>6</v>
      </c>
      <c r="C3" s="6" t="s">
        <v>23</v>
      </c>
      <c r="D3" s="6" t="s">
        <v>24</v>
      </c>
    </row>
    <row r="4" spans="1:4" ht="27" customHeight="1" x14ac:dyDescent="0.2">
      <c r="A4" s="7" t="s">
        <v>7</v>
      </c>
      <c r="B4" s="7" t="s">
        <v>9</v>
      </c>
      <c r="C4" s="8"/>
      <c r="D4" s="9"/>
    </row>
    <row r="5" spans="1:4" ht="27" customHeight="1" x14ac:dyDescent="0.2">
      <c r="A5" s="7" t="s">
        <v>10</v>
      </c>
      <c r="B5" s="7" t="s">
        <v>11</v>
      </c>
      <c r="C5" s="8"/>
      <c r="D5" s="9"/>
    </row>
    <row r="6" spans="1:4" ht="27" customHeight="1" x14ac:dyDescent="0.2">
      <c r="A6" s="7">
        <v>12</v>
      </c>
      <c r="B6" s="7" t="s">
        <v>31</v>
      </c>
      <c r="C6" s="8"/>
      <c r="D6" s="9"/>
    </row>
    <row r="7" spans="1:4" ht="27" customHeight="1" x14ac:dyDescent="0.2">
      <c r="A7" s="7">
        <v>13</v>
      </c>
      <c r="B7" s="7" t="s">
        <v>12</v>
      </c>
      <c r="C7" s="8"/>
      <c r="D7" s="9"/>
    </row>
    <row r="8" spans="1:4" ht="27" customHeight="1" x14ac:dyDescent="0.2">
      <c r="A8" s="7">
        <v>14</v>
      </c>
      <c r="B8" s="7" t="s">
        <v>13</v>
      </c>
      <c r="C8" s="8"/>
      <c r="D8" s="9"/>
    </row>
    <row r="9" spans="1:4" ht="27" customHeight="1" x14ac:dyDescent="0.2">
      <c r="A9" s="7" t="s">
        <v>14</v>
      </c>
      <c r="B9" s="7" t="s">
        <v>15</v>
      </c>
      <c r="C9" s="8"/>
      <c r="D9" s="9"/>
    </row>
    <row r="10" spans="1:4" ht="27" customHeight="1" x14ac:dyDescent="0.2">
      <c r="A10" s="7">
        <v>38</v>
      </c>
      <c r="B10" s="7" t="s">
        <v>16</v>
      </c>
      <c r="C10" s="8"/>
      <c r="D10" s="9"/>
    </row>
    <row r="11" spans="1:4" ht="27" customHeight="1" x14ac:dyDescent="0.2">
      <c r="A11" s="7">
        <v>39</v>
      </c>
      <c r="B11" s="7" t="s">
        <v>17</v>
      </c>
      <c r="C11" s="8"/>
      <c r="D11" s="9"/>
    </row>
    <row r="12" spans="1:4" ht="27" customHeight="1" x14ac:dyDescent="0.2">
      <c r="A12" s="7">
        <v>49</v>
      </c>
      <c r="B12" s="7" t="s">
        <v>18</v>
      </c>
      <c r="C12" s="8"/>
      <c r="D12" s="9"/>
    </row>
    <row r="13" spans="1:4" ht="27" customHeight="1" x14ac:dyDescent="0.2">
      <c r="A13" s="7">
        <v>50</v>
      </c>
      <c r="B13" s="7" t="s">
        <v>19</v>
      </c>
      <c r="C13" s="8"/>
      <c r="D13" s="9"/>
    </row>
    <row r="14" spans="1:4" ht="27" customHeight="1" x14ac:dyDescent="0.2">
      <c r="A14" s="7">
        <v>61</v>
      </c>
      <c r="B14" s="7" t="s">
        <v>20</v>
      </c>
      <c r="C14" s="8"/>
      <c r="D14" s="8"/>
    </row>
    <row r="15" spans="1:4" ht="27" customHeight="1" x14ac:dyDescent="0.2">
      <c r="A15" s="7">
        <v>65</v>
      </c>
      <c r="B15" s="7" t="s">
        <v>21</v>
      </c>
      <c r="C15" s="8"/>
      <c r="D15" s="9"/>
    </row>
    <row r="16" spans="1:4" ht="27" customHeight="1" x14ac:dyDescent="0.2">
      <c r="A16" s="7">
        <v>81</v>
      </c>
      <c r="B16" s="7" t="s">
        <v>22</v>
      </c>
      <c r="C16" s="8"/>
      <c r="D16" s="9"/>
    </row>
    <row r="17" spans="1:4" ht="27" customHeight="1" thickBot="1" x14ac:dyDescent="0.25">
      <c r="A17" s="7">
        <v>85</v>
      </c>
      <c r="B17" s="7" t="s">
        <v>25</v>
      </c>
      <c r="C17" s="8"/>
      <c r="D17" s="9"/>
    </row>
    <row r="18" spans="1:4" ht="27" customHeight="1" thickBot="1" x14ac:dyDescent="0.25">
      <c r="A18" s="25" t="s">
        <v>26</v>
      </c>
      <c r="B18" s="26"/>
      <c r="C18" s="10">
        <f>SUM(C4:C17)</f>
        <v>0</v>
      </c>
      <c r="D18" s="10">
        <f>SUM(D4:D17)</f>
        <v>0</v>
      </c>
    </row>
    <row r="19" spans="1:4" ht="15.75" thickBot="1" x14ac:dyDescent="0.3">
      <c r="A19" s="16" t="s">
        <v>0</v>
      </c>
      <c r="B19" s="17"/>
      <c r="C19" s="17"/>
      <c r="D19" s="5">
        <f>C18+D18</f>
        <v>0</v>
      </c>
    </row>
    <row r="20" spans="1:4" ht="15.75" thickBot="1" x14ac:dyDescent="0.3">
      <c r="A20" s="16" t="s">
        <v>1</v>
      </c>
      <c r="B20" s="17"/>
      <c r="C20" s="17"/>
      <c r="D20" s="3"/>
    </row>
    <row r="21" spans="1:4" ht="15.75" thickBot="1" x14ac:dyDescent="0.3">
      <c r="A21" s="27" t="s">
        <v>27</v>
      </c>
      <c r="B21" s="28"/>
      <c r="C21" s="29"/>
      <c r="D21" s="11">
        <f>D19+D20</f>
        <v>0</v>
      </c>
    </row>
    <row r="22" spans="1:4" ht="15.75" thickBot="1" x14ac:dyDescent="0.3">
      <c r="A22" s="18" t="s">
        <v>2</v>
      </c>
      <c r="B22" s="19"/>
      <c r="C22" s="19"/>
      <c r="D22" s="4">
        <f>F8</f>
        <v>0</v>
      </c>
    </row>
    <row r="23" spans="1:4" ht="15.75" thickBot="1" x14ac:dyDescent="0.3">
      <c r="A23" s="30" t="s">
        <v>3</v>
      </c>
      <c r="B23" s="31"/>
      <c r="C23" s="31"/>
      <c r="D23" s="4">
        <f>D19*1.2</f>
        <v>0</v>
      </c>
    </row>
    <row r="24" spans="1:4" ht="15.75" thickBot="1" x14ac:dyDescent="0.3">
      <c r="A24" s="20" t="s">
        <v>28</v>
      </c>
      <c r="B24" s="21"/>
      <c r="C24" s="21"/>
      <c r="D24" s="12">
        <f>D22+D23</f>
        <v>0</v>
      </c>
    </row>
    <row r="25" spans="1:4" ht="15.75" thickBot="1" x14ac:dyDescent="0.3">
      <c r="A25" s="32" t="s">
        <v>29</v>
      </c>
      <c r="B25" s="33"/>
      <c r="C25" s="33"/>
      <c r="D25" s="34"/>
    </row>
    <row r="26" spans="1:4" ht="15.75" thickBot="1" x14ac:dyDescent="0.3">
      <c r="A26" s="32" t="s">
        <v>30</v>
      </c>
      <c r="B26" s="33"/>
      <c r="C26" s="33"/>
      <c r="D26" s="34">
        <f>D25*1.2</f>
        <v>0</v>
      </c>
    </row>
  </sheetData>
  <mergeCells count="11">
    <mergeCell ref="A25:C25"/>
    <mergeCell ref="A26:C26"/>
    <mergeCell ref="B1:D1"/>
    <mergeCell ref="A19:C19"/>
    <mergeCell ref="A20:C20"/>
    <mergeCell ref="A22:C22"/>
    <mergeCell ref="A24:C24"/>
    <mergeCell ref="A2:D2"/>
    <mergeCell ref="A18:B18"/>
    <mergeCell ref="A21:C21"/>
    <mergeCell ref="A23:C2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Maxine BARRAILLE</cp:lastModifiedBy>
  <cp:revision/>
  <dcterms:created xsi:type="dcterms:W3CDTF">2023-04-26T05:41:26Z</dcterms:created>
  <dcterms:modified xsi:type="dcterms:W3CDTF">2026-03-20T15:59:07Z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